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0" windowWidth="14295" windowHeight="6930"/>
  </bookViews>
  <sheets>
    <sheet name="Сп15 Б" sheetId="1" r:id="rId1"/>
  </sheets>
  <definedNames>
    <definedName name="_xlnm._FilterDatabase" localSheetId="0" hidden="1">'Сп15 Б'!$A$5:$P$96</definedName>
  </definedNames>
  <calcPr calcId="124519"/>
</workbook>
</file>

<file path=xl/calcChain.xml><?xml version="1.0" encoding="utf-8"?>
<calcChain xmlns="http://schemas.openxmlformats.org/spreadsheetml/2006/main">
  <c r="M96" i="1"/>
  <c r="L96"/>
  <c r="K96"/>
  <c r="J96"/>
  <c r="I96"/>
  <c r="H96"/>
  <c r="G96"/>
  <c r="F96"/>
  <c r="E96"/>
  <c r="D96"/>
  <c r="C96"/>
  <c r="B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96" l="1"/>
</calcChain>
</file>

<file path=xl/sharedStrings.xml><?xml version="1.0" encoding="utf-8"?>
<sst xmlns="http://schemas.openxmlformats.org/spreadsheetml/2006/main" count="107" uniqueCount="100">
  <si>
    <t>Реестр выполненных работ в счет текущего ремонта за 2023 год</t>
  </si>
  <si>
    <t>Спортивная 15 Б</t>
  </si>
  <si>
    <t>Наименование работ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</si>
  <si>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</si>
  <si>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</si>
  <si>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</si>
  <si>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</si>
  <si>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</si>
  <si>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</si>
  <si>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</si>
  <si>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</si>
  <si>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</si>
  <si>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</si>
  <si>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</si>
  <si>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</si>
  <si>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</si>
  <si>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очистка ливневок от льда</t>
  </si>
  <si>
    <t>по заявке кв.41 обследование системы канализации</t>
  </si>
  <si>
    <t>по заявке кв.38 восстановление работоспособности системы ГВС</t>
  </si>
  <si>
    <t>по заявке кв.3 обследование вентиляции</t>
  </si>
  <si>
    <t>по заявке кв.116,120 устранение течи канализации</t>
  </si>
  <si>
    <t>по заявке кв.57 устранение течи ГВС</t>
  </si>
  <si>
    <t>по заявке кв.30,34,38 замена стояка канализации через перекрытие</t>
  </si>
  <si>
    <t>по заявке кв.30,34,38 заделка отверстий после замена канализац. стояка</t>
  </si>
  <si>
    <t>по заявке кв.120 устранение течи ГВС</t>
  </si>
  <si>
    <t xml:space="preserve"> механизированная очистка территории МКД от снега</t>
  </si>
  <si>
    <t>по заявке кв. 3 техническое обслуживание системы отопления</t>
  </si>
  <si>
    <t>по заявке кв. 11 замена подводок к батарее</t>
  </si>
  <si>
    <t>по заявке кв. 7, 11 заделка отверстия после замены стояка канализации</t>
  </si>
  <si>
    <t>по заявке кв. 57,61,65 замена стояков ХГВС через перекрытия</t>
  </si>
  <si>
    <t>по заявке ПСД обследование и замена стояков ХГВС в кв. 30, 34, 38</t>
  </si>
  <si>
    <t>по заявке ПСД замена стояков ГВС в кв. 11, ХВС в кв. 7</t>
  </si>
  <si>
    <t>по заявке ПСД замена стояка канализации через прекрытие кв. 7, 11</t>
  </si>
  <si>
    <t>по заявке кв. 117 обследование электроснабжения</t>
  </si>
  <si>
    <t>по заявке кв. 88 перекрытие вводного крана</t>
  </si>
  <si>
    <t>по заявке ПСД замена стояков ХВС через перекрытие кв. 72, 76, 80</t>
  </si>
  <si>
    <t>по заявке ПСД ремонт ввода ХВС в подвале</t>
  </si>
  <si>
    <t>по заявке кв. 116 замена канализационного стояка</t>
  </si>
  <si>
    <t>по заявке кв. 1, 5 замена тройника на стояке ГВС</t>
  </si>
  <si>
    <t>по заявке кв. 30 замена стояка ГВС</t>
  </si>
  <si>
    <t>механизированная очистка территории МКД от снега</t>
  </si>
  <si>
    <t>по заявке ПСД приобретение и замена циркуляционного насоса на ГВС</t>
  </si>
  <si>
    <t>по заявке кв. 3 прочистка лежака канализации</t>
  </si>
  <si>
    <t>по заявке кв. 40 техническое обслуживание системы отопления</t>
  </si>
  <si>
    <t>по заявке кв. 45 устранение течи вводного крана ХВС, замена крана</t>
  </si>
  <si>
    <t>по заявке ПСД восстановление электроснабжения в эл.щитке</t>
  </si>
  <si>
    <t>по заявке ПСД ревизия эл. щитка</t>
  </si>
  <si>
    <t>по заявке кв. 88, гор.диспетчера обследование течи ГВС</t>
  </si>
  <si>
    <t>по заявке кв. 33 восстановление электроснабжения</t>
  </si>
  <si>
    <t>по заявке кв. 113 устранение течи трубы отопления</t>
  </si>
  <si>
    <t>по заявке кв. 94 устранение течи трубы отопления</t>
  </si>
  <si>
    <t>по заявке кв. 42 устранение течи трубы отопления-отключение стояка</t>
  </si>
  <si>
    <t>по заявке ПСД приобретение и выдача материалов для субботника</t>
  </si>
  <si>
    <t>по заявке кв. 42, ПСД замена стояка ГВС через перекрытие в подвал</t>
  </si>
  <si>
    <t>по заявке кв. 84,88 замена стояка ГВС через перекрытие в подвал, кв. 84, 88</t>
  </si>
  <si>
    <t>организация метрологической поверки теплосчетчика (два расходомера Метран 300ПР)</t>
  </si>
  <si>
    <t>по заявке кв. 69 обследование течи по панельным швам</t>
  </si>
  <si>
    <t>по заявке кв. 1, ПСД обследование течи по панельным швам</t>
  </si>
  <si>
    <t>по заявке кв. 104 обследование течи по панельным швам</t>
  </si>
  <si>
    <t>по заявке кв. 1 обследование течи по панельным швам</t>
  </si>
  <si>
    <t xml:space="preserve">по заявке замена болтов, гаек на задвижке отопления в теплоузле </t>
  </si>
  <si>
    <t>по заявке кв. 108 устранение течи батареи</t>
  </si>
  <si>
    <t>покос травы</t>
  </si>
  <si>
    <t xml:space="preserve">по заявке кв.3 устранение течи в подвале </t>
  </si>
  <si>
    <t>по заявке ПСД обследование, соединение канализации</t>
  </si>
  <si>
    <t>по заявке кв.38 обследование течи счетчика ХВС</t>
  </si>
  <si>
    <t>по заявке кв.105 обследование течи канализационной трубы</t>
  </si>
  <si>
    <t>по заявке ПСД обследование засора канализации</t>
  </si>
  <si>
    <t>по заявке нач.участка освещение подвала</t>
  </si>
  <si>
    <t>по заявке кв.105 замена канализационного стояка под кв.2 и кв.3</t>
  </si>
  <si>
    <t>частичный ремонт лотка кровли над подъездом №3</t>
  </si>
  <si>
    <t>по заявке нач.участка обследование кровли</t>
  </si>
  <si>
    <t>по заявке кв.69 обследование межпанельных швов</t>
  </si>
  <si>
    <t xml:space="preserve">по заявке кв.96 устранение течи ХВС в кв.100 </t>
  </si>
  <si>
    <t>по заявке ремонт вентиляционного колодца на кровле</t>
  </si>
  <si>
    <t xml:space="preserve">по заявке кв.120 установка хомута ф32 на трубе ГВС </t>
  </si>
  <si>
    <t>по заявке кв.41 обследование засора канализации</t>
  </si>
  <si>
    <t>по заявке кв.58 обследование течи полотенцесушителя</t>
  </si>
  <si>
    <t>по заявке обследование освещения в подвале</t>
  </si>
  <si>
    <t>по заявке кв.105 обследование засора канализации</t>
  </si>
  <si>
    <t>по заявке кв.105 обследование засора канализации подъезд №2</t>
  </si>
  <si>
    <t>по заявке кв.105 обследование засора канализации подъезд №1</t>
  </si>
  <si>
    <t>по заявке кв.68 обследование течи полотенцесушителя</t>
  </si>
  <si>
    <t>по заявке кв.105 замена канализационного стояка под подъездом №2</t>
  </si>
  <si>
    <t>по заявке кв.80 обследование течи по стене на 10эт. подъезд №2</t>
  </si>
  <si>
    <t>по заявке кв.69, 104 заделка межпанельных швов</t>
  </si>
  <si>
    <t>по заявке кв.3 обследование вентканал в квартире</t>
  </si>
  <si>
    <t>по заявке кв.38 обследование электричества в квартире</t>
  </si>
  <si>
    <t>Выполнение работ по визуальному обследованию определения % физического износа в соответствии с ВСН 53-86 (р) МКД</t>
  </si>
  <si>
    <t xml:space="preserve">услуги по вывозу мусора (листвы,веток) с территории </t>
  </si>
  <si>
    <t xml:space="preserve">по заявке кв.80 обследование течи счетчика </t>
  </si>
  <si>
    <t xml:space="preserve">по заявке кв.76 обследование свища/установка хомута ф15 на трубу ГВС </t>
  </si>
  <si>
    <t xml:space="preserve">по заявке ПСД обследование/устранение течи кровли </t>
  </si>
  <si>
    <t>по заявке кв.32 замена резьбы ГВС</t>
  </si>
  <si>
    <t>по заявке кв.80 обследование течи трубы ГВС в квартире</t>
  </si>
  <si>
    <t>по заявке замена блока питания на тепловычеслителе</t>
  </si>
  <si>
    <t>по заявке кв.92 обследование системы ХГВС в квартире/обогрев стояков и лежаков ХГВС</t>
  </si>
  <si>
    <t>по заявке кв.4 обследование течи счетчика ГВС</t>
  </si>
  <si>
    <t>по заявке кв.80 устранение течи стояка ГВС</t>
  </si>
  <si>
    <t>по заявке кв.105 замена лампы на светильнике у подъезда №2</t>
  </si>
</sst>
</file>

<file path=xl/styles.xml><?xml version="1.0" encoding="utf-8"?>
<styleSheet xmlns="http://schemas.openxmlformats.org/spreadsheetml/2006/main">
  <numFmts count="3">
    <numFmt numFmtId="164" formatCode="#,###.00"/>
    <numFmt numFmtId="165" formatCode="_-* #,##0.00_р_._-;\-* #,##0.00_р_._-;_-* &quot;-&quot;??_р_._-;_-@_-"/>
    <numFmt numFmtId="166" formatCode="#,##0.00&quot; &quot;[$€-407];[Red]&quot;-&quot;#,##0.00&quot; &quot;[$€-407]"/>
  </numFmts>
  <fonts count="12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10" fillId="0" borderId="0">
      <alignment horizontal="center"/>
    </xf>
    <xf numFmtId="0" fontId="10" fillId="0" borderId="0">
      <alignment horizontal="center" textRotation="90"/>
    </xf>
    <xf numFmtId="0" fontId="11" fillId="0" borderId="0"/>
    <xf numFmtId="166" fontId="11" fillId="0" borderId="0"/>
  </cellStyleXfs>
  <cellXfs count="37">
    <xf numFmtId="0" fontId="0" fillId="0" borderId="0" xfId="0"/>
    <xf numFmtId="4" fontId="2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5" fontId="3" fillId="2" borderId="2" xfId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5" fillId="3" borderId="2" xfId="0" applyFont="1" applyFill="1" applyBorder="1" applyAlignment="1">
      <alignment horizontal="left" vertical="center" wrapText="1"/>
    </xf>
    <xf numFmtId="165" fontId="7" fillId="0" borderId="2" xfId="1" applyFont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vertical="center" wrapText="1"/>
    </xf>
    <xf numFmtId="165" fontId="7" fillId="0" borderId="2" xfId="1" applyFont="1" applyFill="1" applyBorder="1" applyAlignment="1">
      <alignment horizontal="right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0" fontId="8" fillId="0" borderId="2" xfId="0" applyFont="1" applyBorder="1" applyAlignment="1">
      <alignment vertical="center" wrapText="1"/>
    </xf>
    <xf numFmtId="4" fontId="9" fillId="4" borderId="2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horizontal="right" vertical="center" wrapText="1"/>
    </xf>
    <xf numFmtId="0" fontId="7" fillId="2" borderId="0" xfId="0" applyFont="1" applyFill="1" applyBorder="1" applyAlignment="1">
      <alignment vertical="center" wrapText="1"/>
    </xf>
    <xf numFmtId="4" fontId="3" fillId="2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right" vertical="center" wrapText="1"/>
    </xf>
    <xf numFmtId="0" fontId="7" fillId="2" borderId="0" xfId="0" applyFont="1" applyFill="1" applyAlignment="1">
      <alignment vertical="center" wrapText="1"/>
    </xf>
  </cellXfs>
  <cellStyles count="6">
    <cellStyle name="Heading" xfId="2"/>
    <cellStyle name="Heading1" xfId="3"/>
    <cellStyle name="Result" xfId="4"/>
    <cellStyle name="Result2" xfId="5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U97"/>
  <sheetViews>
    <sheetView tabSelected="1" zoomScale="65" zoomScaleNormal="65" workbookViewId="0">
      <pane xSplit="1" ySplit="5" topLeftCell="B87" activePane="bottomRight" state="frozen"/>
      <selection sqref="A1:XFD1048576"/>
      <selection pane="topRight" sqref="A1:XFD1048576"/>
      <selection pane="bottomLeft" sqref="A1:XFD1048576"/>
      <selection pane="bottomRight" activeCell="A98" sqref="A98:XFD108"/>
    </sheetView>
  </sheetViews>
  <sheetFormatPr defaultColWidth="9" defaultRowHeight="15.75"/>
  <cols>
    <col min="1" max="1" width="44" style="36" customWidth="1"/>
    <col min="2" max="2" width="9.125" style="5" customWidth="1"/>
    <col min="3" max="3" width="9.375" style="5" customWidth="1"/>
    <col min="4" max="4" width="9.75" style="5" customWidth="1"/>
    <col min="5" max="5" width="8.875" style="5" customWidth="1"/>
    <col min="6" max="6" width="9.25" style="5" customWidth="1"/>
    <col min="7" max="7" width="9" style="5" customWidth="1"/>
    <col min="8" max="8" width="10.25" style="5" customWidth="1"/>
    <col min="9" max="9" width="8.875" style="5" customWidth="1"/>
    <col min="10" max="10" width="10.625" style="5" customWidth="1"/>
    <col min="11" max="11" width="11.125" style="5" customWidth="1"/>
    <col min="12" max="12" width="9.375" style="5" customWidth="1"/>
    <col min="13" max="13" width="9.5" style="5" customWidth="1"/>
    <col min="14" max="14" width="10" style="6" customWidth="1"/>
    <col min="15" max="16" width="10.75" style="2" hidden="1" customWidth="1"/>
    <col min="17" max="1021" width="10.75" style="2" customWidth="1"/>
    <col min="1022" max="16384" width="9" style="2"/>
  </cols>
  <sheetData>
    <row r="1" spans="1:16" ht="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6" ht="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6">
      <c r="A3" s="4"/>
    </row>
    <row r="5" spans="1:16" s="10" customFormat="1">
      <c r="A5" s="7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  <c r="H5" s="8" t="s">
        <v>9</v>
      </c>
      <c r="I5" s="8" t="s">
        <v>10</v>
      </c>
      <c r="J5" s="8" t="s">
        <v>11</v>
      </c>
      <c r="K5" s="8" t="s">
        <v>12</v>
      </c>
      <c r="L5" s="8" t="s">
        <v>13</v>
      </c>
      <c r="M5" s="8" t="s">
        <v>14</v>
      </c>
      <c r="N5" s="9" t="s">
        <v>15</v>
      </c>
    </row>
    <row r="6" spans="1:16">
      <c r="A6" s="11" t="s">
        <v>16</v>
      </c>
      <c r="B6" s="12">
        <v>1547.0103600000002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4">
        <f>SUM(B6:M6)</f>
        <v>1547.0103600000002</v>
      </c>
      <c r="O6" s="15"/>
      <c r="P6" s="15"/>
    </row>
    <row r="7" spans="1:16" ht="31.5">
      <c r="A7" s="17" t="s">
        <v>17</v>
      </c>
      <c r="B7" s="13">
        <v>1584.7423199999998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4">
        <f t="shared" ref="N7:N70" si="0">SUM(B7:M7)</f>
        <v>1584.7423199999998</v>
      </c>
      <c r="O7" s="15"/>
      <c r="P7" s="15"/>
    </row>
    <row r="8" spans="1:16" ht="31.5">
      <c r="A8" s="11" t="s">
        <v>18</v>
      </c>
      <c r="B8" s="13">
        <v>396.18557999999996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4">
        <f t="shared" si="0"/>
        <v>396.18557999999996</v>
      </c>
      <c r="O8" s="15"/>
      <c r="P8" s="15"/>
    </row>
    <row r="9" spans="1:16">
      <c r="A9" s="11" t="s">
        <v>19</v>
      </c>
      <c r="B9" s="13">
        <v>386.75259000000005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4">
        <f t="shared" si="0"/>
        <v>386.75259000000005</v>
      </c>
      <c r="O9" s="15"/>
      <c r="P9" s="15"/>
    </row>
    <row r="10" spans="1:16" ht="31.5">
      <c r="A10" s="17" t="s">
        <v>20</v>
      </c>
      <c r="B10" s="13">
        <v>1188.55674</v>
      </c>
      <c r="C10" s="13"/>
      <c r="D10" s="13"/>
      <c r="E10" s="13"/>
      <c r="F10" s="13"/>
      <c r="G10" s="13"/>
      <c r="H10" s="13"/>
      <c r="I10" s="13"/>
      <c r="J10" s="18"/>
      <c r="K10" s="13"/>
      <c r="L10" s="13"/>
      <c r="M10" s="13"/>
      <c r="N10" s="14">
        <f t="shared" si="0"/>
        <v>1188.55674</v>
      </c>
      <c r="O10" s="15"/>
      <c r="P10" s="15"/>
    </row>
    <row r="11" spans="1:16">
      <c r="A11" s="17" t="s">
        <v>21</v>
      </c>
      <c r="B11" s="13">
        <v>396.18557999999996</v>
      </c>
      <c r="C11" s="13"/>
      <c r="D11" s="13"/>
      <c r="E11" s="13"/>
      <c r="F11" s="13"/>
      <c r="G11" s="13"/>
      <c r="H11" s="13"/>
      <c r="I11" s="13"/>
      <c r="J11" s="19"/>
      <c r="K11" s="13"/>
      <c r="L11" s="13"/>
      <c r="M11" s="13"/>
      <c r="N11" s="14">
        <f t="shared" si="0"/>
        <v>396.18557999999996</v>
      </c>
      <c r="O11" s="15"/>
      <c r="P11" s="15"/>
    </row>
    <row r="12" spans="1:16" ht="31.5">
      <c r="A12" s="17" t="s">
        <v>22</v>
      </c>
      <c r="B12" s="13">
        <v>12953.863901999999</v>
      </c>
      <c r="C12" s="13"/>
      <c r="D12" s="13"/>
      <c r="E12" s="13"/>
      <c r="F12" s="13"/>
      <c r="G12" s="13"/>
      <c r="H12" s="13"/>
      <c r="I12" s="13"/>
      <c r="J12" s="19"/>
      <c r="K12" s="13"/>
      <c r="L12" s="13"/>
      <c r="M12" s="13"/>
      <c r="N12" s="14">
        <f t="shared" si="0"/>
        <v>12953.863901999999</v>
      </c>
      <c r="O12" s="15"/>
      <c r="P12" s="15"/>
    </row>
    <row r="13" spans="1:16" ht="31.5">
      <c r="A13" s="17" t="s">
        <v>23</v>
      </c>
      <c r="B13" s="16">
        <v>1594.2525899999998</v>
      </c>
      <c r="C13" s="16"/>
      <c r="D13" s="13"/>
      <c r="E13" s="13"/>
      <c r="F13" s="13"/>
      <c r="G13" s="13"/>
      <c r="H13" s="13"/>
      <c r="I13" s="13"/>
      <c r="J13" s="19"/>
      <c r="K13" s="13"/>
      <c r="L13" s="13"/>
      <c r="M13" s="13"/>
      <c r="N13" s="14">
        <f t="shared" si="0"/>
        <v>1594.2525899999998</v>
      </c>
      <c r="O13" s="15"/>
      <c r="P13" s="15"/>
    </row>
    <row r="14" spans="1:16">
      <c r="A14" s="17" t="s">
        <v>24</v>
      </c>
      <c r="B14" s="16">
        <v>444.19577999999996</v>
      </c>
      <c r="C14" s="16"/>
      <c r="D14" s="13"/>
      <c r="E14" s="13"/>
      <c r="F14" s="13"/>
      <c r="G14" s="13"/>
      <c r="H14" s="13"/>
      <c r="I14" s="13"/>
      <c r="J14" s="19"/>
      <c r="K14" s="13"/>
      <c r="L14" s="13"/>
      <c r="M14" s="13"/>
      <c r="N14" s="14">
        <f t="shared" si="0"/>
        <v>444.19577999999996</v>
      </c>
      <c r="O14" s="15"/>
      <c r="P14" s="15"/>
    </row>
    <row r="15" spans="1:16" ht="31.5">
      <c r="A15" s="11" t="s">
        <v>25</v>
      </c>
      <c r="B15" s="16">
        <v>242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4">
        <f t="shared" si="0"/>
        <v>242</v>
      </c>
      <c r="O15" s="15"/>
      <c r="P15" s="15"/>
    </row>
    <row r="16" spans="1:16" ht="31.5">
      <c r="A16" s="11" t="s">
        <v>26</v>
      </c>
      <c r="B16" s="16"/>
      <c r="C16" s="16">
        <v>396.18557999999996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4">
        <f t="shared" si="0"/>
        <v>396.18557999999996</v>
      </c>
      <c r="O16" s="15"/>
      <c r="P16" s="15"/>
    </row>
    <row r="17" spans="1:16">
      <c r="A17" s="17" t="s">
        <v>27</v>
      </c>
      <c r="B17" s="13"/>
      <c r="C17" s="13">
        <v>7016.7136724999991</v>
      </c>
      <c r="D17" s="13"/>
      <c r="E17" s="13"/>
      <c r="F17" s="13"/>
      <c r="G17" s="13"/>
      <c r="H17" s="13"/>
      <c r="I17" s="13"/>
      <c r="J17" s="19"/>
      <c r="K17" s="13"/>
      <c r="L17" s="13"/>
      <c r="M17" s="13"/>
      <c r="N17" s="14">
        <f t="shared" si="0"/>
        <v>7016.7136724999991</v>
      </c>
      <c r="O17" s="15"/>
      <c r="P17" s="15"/>
    </row>
    <row r="18" spans="1:16" ht="31.5">
      <c r="A18" s="17" t="s">
        <v>28</v>
      </c>
      <c r="B18" s="13"/>
      <c r="C18" s="13">
        <v>990.50259000000005</v>
      </c>
      <c r="D18" s="13"/>
      <c r="E18" s="13"/>
      <c r="F18" s="13"/>
      <c r="G18" s="13"/>
      <c r="H18" s="13"/>
      <c r="I18" s="13"/>
      <c r="J18" s="19"/>
      <c r="K18" s="13"/>
      <c r="L18" s="13"/>
      <c r="M18" s="13"/>
      <c r="N18" s="14">
        <f t="shared" si="0"/>
        <v>990.50259000000005</v>
      </c>
      <c r="O18" s="15"/>
      <c r="P18" s="15"/>
    </row>
    <row r="19" spans="1:16" ht="31.5">
      <c r="A19" s="11" t="s">
        <v>29</v>
      </c>
      <c r="B19" s="13"/>
      <c r="C19" s="13">
        <v>6731.8251787500003</v>
      </c>
      <c r="D19" s="13"/>
      <c r="E19" s="13"/>
      <c r="F19" s="13"/>
      <c r="G19" s="13"/>
      <c r="H19" s="13"/>
      <c r="I19" s="13"/>
      <c r="J19" s="19"/>
      <c r="K19" s="13"/>
      <c r="L19" s="13"/>
      <c r="M19" s="13"/>
      <c r="N19" s="14">
        <f t="shared" si="0"/>
        <v>6731.8251787500003</v>
      </c>
      <c r="O19" s="15"/>
      <c r="P19" s="15"/>
    </row>
    <row r="20" spans="1:16" ht="31.5">
      <c r="A20" s="17" t="s">
        <v>30</v>
      </c>
      <c r="B20" s="13"/>
      <c r="C20" s="13">
        <v>10106.762924999999</v>
      </c>
      <c r="D20" s="13"/>
      <c r="E20" s="13"/>
      <c r="F20" s="13"/>
      <c r="G20" s="13"/>
      <c r="H20" s="13"/>
      <c r="I20" s="13"/>
      <c r="J20" s="19"/>
      <c r="K20" s="13"/>
      <c r="L20" s="13"/>
      <c r="M20" s="13"/>
      <c r="N20" s="14">
        <f t="shared" si="0"/>
        <v>10106.762924999999</v>
      </c>
      <c r="O20" s="15"/>
      <c r="P20" s="15"/>
    </row>
    <row r="21" spans="1:16" ht="31.5">
      <c r="A21" s="17" t="s">
        <v>31</v>
      </c>
      <c r="B21" s="13"/>
      <c r="C21" s="13">
        <v>9153.1675725000005</v>
      </c>
      <c r="D21" s="13"/>
      <c r="E21" s="13"/>
      <c r="F21" s="13"/>
      <c r="G21" s="13"/>
      <c r="H21" s="13"/>
      <c r="I21" s="13"/>
      <c r="J21" s="19"/>
      <c r="K21" s="13"/>
      <c r="L21" s="13"/>
      <c r="M21" s="13"/>
      <c r="N21" s="14">
        <f t="shared" si="0"/>
        <v>9153.1675725000005</v>
      </c>
      <c r="O21" s="15"/>
      <c r="P21" s="15"/>
    </row>
    <row r="22" spans="1:16" ht="31.5">
      <c r="A22" s="17" t="s">
        <v>32</v>
      </c>
      <c r="B22" s="13"/>
      <c r="C22" s="13">
        <v>7707.5584740000004</v>
      </c>
      <c r="D22" s="13"/>
      <c r="E22" s="13"/>
      <c r="F22" s="13"/>
      <c r="G22" s="13"/>
      <c r="H22" s="13"/>
      <c r="I22" s="13"/>
      <c r="J22" s="19"/>
      <c r="K22" s="13"/>
      <c r="L22" s="13"/>
      <c r="M22" s="13"/>
      <c r="N22" s="14">
        <f t="shared" si="0"/>
        <v>7707.5584740000004</v>
      </c>
      <c r="O22" s="15"/>
      <c r="P22" s="15"/>
    </row>
    <row r="23" spans="1:16" ht="31.5">
      <c r="A23" s="11" t="s">
        <v>33</v>
      </c>
      <c r="B23" s="13"/>
      <c r="C23" s="13">
        <v>180.8</v>
      </c>
      <c r="D23" s="13"/>
      <c r="E23" s="13"/>
      <c r="F23" s="13"/>
      <c r="G23" s="13"/>
      <c r="H23" s="13"/>
      <c r="I23" s="13"/>
      <c r="J23" s="19"/>
      <c r="K23" s="13"/>
      <c r="L23" s="13"/>
      <c r="M23" s="13"/>
      <c r="N23" s="14">
        <f t="shared" si="0"/>
        <v>180.8</v>
      </c>
      <c r="O23" s="15"/>
      <c r="P23" s="15"/>
    </row>
    <row r="24" spans="1:16">
      <c r="A24" s="17" t="s">
        <v>34</v>
      </c>
      <c r="B24" s="13"/>
      <c r="C24" s="13"/>
      <c r="D24" s="13">
        <v>198.09278999999998</v>
      </c>
      <c r="E24" s="13"/>
      <c r="F24" s="13"/>
      <c r="G24" s="13"/>
      <c r="H24" s="13"/>
      <c r="I24" s="13"/>
      <c r="J24" s="19"/>
      <c r="K24" s="13"/>
      <c r="L24" s="13"/>
      <c r="M24" s="13"/>
      <c r="N24" s="14">
        <f t="shared" si="0"/>
        <v>198.09278999999998</v>
      </c>
      <c r="O24" s="15"/>
      <c r="P24" s="15"/>
    </row>
    <row r="25" spans="1:16" ht="31.5">
      <c r="A25" s="17" t="s">
        <v>35</v>
      </c>
      <c r="B25" s="13"/>
      <c r="C25" s="13"/>
      <c r="D25" s="13">
        <v>4313.8853992499999</v>
      </c>
      <c r="E25" s="13"/>
      <c r="F25" s="13"/>
      <c r="G25" s="13"/>
      <c r="H25" s="13"/>
      <c r="I25" s="13"/>
      <c r="J25" s="19"/>
      <c r="K25" s="13"/>
      <c r="L25" s="13"/>
      <c r="M25" s="13"/>
      <c r="N25" s="14">
        <f t="shared" si="0"/>
        <v>4313.8853992499999</v>
      </c>
      <c r="O25" s="15"/>
      <c r="P25" s="15"/>
    </row>
    <row r="26" spans="1:16">
      <c r="A26" s="17" t="s">
        <v>36</v>
      </c>
      <c r="B26" s="13"/>
      <c r="C26" s="13"/>
      <c r="D26" s="13">
        <v>41540.830621500012</v>
      </c>
      <c r="E26" s="13"/>
      <c r="F26" s="13"/>
      <c r="G26" s="13"/>
      <c r="H26" s="13"/>
      <c r="I26" s="13"/>
      <c r="J26" s="19"/>
      <c r="K26" s="13"/>
      <c r="L26" s="13"/>
      <c r="M26" s="13"/>
      <c r="N26" s="14">
        <f t="shared" si="0"/>
        <v>41540.830621500012</v>
      </c>
      <c r="O26" s="15"/>
      <c r="P26" s="15"/>
    </row>
    <row r="27" spans="1:16" ht="31.5">
      <c r="A27" s="17" t="s">
        <v>37</v>
      </c>
      <c r="B27" s="13"/>
      <c r="C27" s="13"/>
      <c r="D27" s="13">
        <v>1509.4788449999999</v>
      </c>
      <c r="E27" s="13"/>
      <c r="F27" s="13"/>
      <c r="G27" s="13"/>
      <c r="H27" s="13"/>
      <c r="I27" s="13"/>
      <c r="J27" s="19"/>
      <c r="K27" s="13"/>
      <c r="L27" s="13"/>
      <c r="M27" s="13"/>
      <c r="N27" s="14">
        <f t="shared" si="0"/>
        <v>1509.4788449999999</v>
      </c>
      <c r="O27" s="15"/>
      <c r="P27" s="15"/>
    </row>
    <row r="28" spans="1:16">
      <c r="A28" s="11" t="s">
        <v>38</v>
      </c>
      <c r="B28" s="13"/>
      <c r="C28" s="13"/>
      <c r="D28" s="13">
        <v>703.52814000000001</v>
      </c>
      <c r="E28" s="13"/>
      <c r="F28" s="13"/>
      <c r="G28" s="13"/>
      <c r="H28" s="13"/>
      <c r="I28" s="13"/>
      <c r="J28" s="19"/>
      <c r="K28" s="13"/>
      <c r="L28" s="13"/>
      <c r="M28" s="13"/>
      <c r="N28" s="14">
        <f t="shared" si="0"/>
        <v>703.52814000000001</v>
      </c>
      <c r="O28" s="15"/>
      <c r="P28" s="15"/>
    </row>
    <row r="29" spans="1:16">
      <c r="A29" s="17" t="s">
        <v>39</v>
      </c>
      <c r="B29" s="13"/>
      <c r="C29" s="13"/>
      <c r="D29" s="13">
        <v>5141.6196457500009</v>
      </c>
      <c r="E29" s="13"/>
      <c r="F29" s="13"/>
      <c r="G29" s="13"/>
      <c r="H29" s="13"/>
      <c r="I29" s="13"/>
      <c r="J29" s="19"/>
      <c r="K29" s="13"/>
      <c r="L29" s="13"/>
      <c r="M29" s="13"/>
      <c r="N29" s="14">
        <f t="shared" si="0"/>
        <v>5141.6196457500009</v>
      </c>
      <c r="O29" s="15"/>
      <c r="P29" s="15"/>
    </row>
    <row r="30" spans="1:16" ht="31.5">
      <c r="A30" s="17" t="s">
        <v>40</v>
      </c>
      <c r="B30" s="13"/>
      <c r="C30" s="13"/>
      <c r="D30" s="13">
        <v>6600</v>
      </c>
      <c r="E30" s="13"/>
      <c r="F30" s="13"/>
      <c r="G30" s="13"/>
      <c r="H30" s="13"/>
      <c r="I30" s="13"/>
      <c r="J30" s="13"/>
      <c r="K30" s="13"/>
      <c r="L30" s="13"/>
      <c r="M30" s="13"/>
      <c r="N30" s="14">
        <f t="shared" si="0"/>
        <v>6600</v>
      </c>
      <c r="O30" s="15"/>
      <c r="P30" s="15"/>
    </row>
    <row r="31" spans="1:16" ht="31.5">
      <c r="A31" s="17" t="s">
        <v>41</v>
      </c>
      <c r="B31" s="13"/>
      <c r="C31" s="13"/>
      <c r="D31" s="13"/>
      <c r="E31" s="13">
        <v>6640.1680800000004</v>
      </c>
      <c r="F31" s="13"/>
      <c r="G31" s="13"/>
      <c r="H31" s="13"/>
      <c r="I31" s="13"/>
      <c r="J31" s="13"/>
      <c r="K31" s="13"/>
      <c r="L31" s="13"/>
      <c r="M31" s="13"/>
      <c r="N31" s="14">
        <f t="shared" si="0"/>
        <v>6640.1680800000004</v>
      </c>
      <c r="O31" s="15"/>
      <c r="P31" s="15"/>
    </row>
    <row r="32" spans="1:16">
      <c r="A32" s="17" t="s">
        <v>42</v>
      </c>
      <c r="B32" s="13"/>
      <c r="C32" s="13"/>
      <c r="D32" s="13"/>
      <c r="E32" s="13">
        <v>396.18557999999996</v>
      </c>
      <c r="F32" s="13"/>
      <c r="G32" s="13"/>
      <c r="H32" s="13"/>
      <c r="I32" s="13"/>
      <c r="J32" s="13"/>
      <c r="K32" s="13"/>
      <c r="L32" s="13"/>
      <c r="M32" s="13"/>
      <c r="N32" s="14">
        <f t="shared" si="0"/>
        <v>396.18557999999996</v>
      </c>
      <c r="O32" s="15"/>
      <c r="P32" s="15"/>
    </row>
    <row r="33" spans="1:16" ht="31.5">
      <c r="A33" s="17" t="s">
        <v>43</v>
      </c>
      <c r="B33" s="13"/>
      <c r="C33" s="13"/>
      <c r="D33" s="13"/>
      <c r="E33" s="13">
        <v>554.65981199999999</v>
      </c>
      <c r="F33" s="13"/>
      <c r="G33" s="13"/>
      <c r="H33" s="13"/>
      <c r="I33" s="13"/>
      <c r="J33" s="13"/>
      <c r="K33" s="13"/>
      <c r="L33" s="13"/>
      <c r="M33" s="13"/>
      <c r="N33" s="14">
        <f t="shared" si="0"/>
        <v>554.65981199999999</v>
      </c>
      <c r="O33" s="15"/>
      <c r="P33" s="15"/>
    </row>
    <row r="34" spans="1:16" ht="31.5">
      <c r="A34" s="11" t="s">
        <v>44</v>
      </c>
      <c r="B34" s="13"/>
      <c r="C34" s="13"/>
      <c r="D34" s="13"/>
      <c r="E34" s="13">
        <v>1042.2608699999998</v>
      </c>
      <c r="F34" s="13"/>
      <c r="G34" s="13"/>
      <c r="H34" s="13"/>
      <c r="I34" s="13"/>
      <c r="J34" s="13"/>
      <c r="K34" s="13"/>
      <c r="L34" s="13"/>
      <c r="M34" s="13"/>
      <c r="N34" s="14">
        <f t="shared" si="0"/>
        <v>1042.2608699999998</v>
      </c>
      <c r="O34" s="15"/>
      <c r="P34" s="15"/>
    </row>
    <row r="35" spans="1:16" ht="31.5">
      <c r="A35" s="17" t="s">
        <v>45</v>
      </c>
      <c r="B35" s="13"/>
      <c r="C35" s="13"/>
      <c r="D35" s="13"/>
      <c r="E35" s="13">
        <v>271.2</v>
      </c>
      <c r="F35" s="13"/>
      <c r="G35" s="13"/>
      <c r="H35" s="13"/>
      <c r="I35" s="13"/>
      <c r="J35" s="13"/>
      <c r="K35" s="13"/>
      <c r="L35" s="13"/>
      <c r="M35" s="13"/>
      <c r="N35" s="14">
        <f t="shared" si="0"/>
        <v>271.2</v>
      </c>
      <c r="O35" s="15"/>
      <c r="P35" s="15"/>
    </row>
    <row r="36" spans="1:16">
      <c r="A36" s="17" t="s">
        <v>46</v>
      </c>
      <c r="B36" s="13"/>
      <c r="C36" s="13"/>
      <c r="D36" s="13"/>
      <c r="E36" s="13">
        <v>1542.84</v>
      </c>
      <c r="F36" s="13"/>
      <c r="G36" s="13"/>
      <c r="H36" s="13"/>
      <c r="I36" s="13"/>
      <c r="J36" s="13"/>
      <c r="K36" s="13"/>
      <c r="L36" s="13"/>
      <c r="M36" s="13"/>
      <c r="N36" s="14">
        <f t="shared" si="0"/>
        <v>1542.84</v>
      </c>
      <c r="O36" s="15"/>
      <c r="P36" s="15"/>
    </row>
    <row r="37" spans="1:16" ht="31.5">
      <c r="A37" s="17" t="s">
        <v>47</v>
      </c>
      <c r="B37" s="13"/>
      <c r="C37" s="13"/>
      <c r="D37" s="13"/>
      <c r="E37" s="13"/>
      <c r="F37" s="16">
        <v>792.37115999999992</v>
      </c>
      <c r="G37" s="13"/>
      <c r="H37" s="13"/>
      <c r="I37" s="13"/>
      <c r="J37" s="13"/>
      <c r="K37" s="13"/>
      <c r="L37" s="13"/>
      <c r="M37" s="13"/>
      <c r="N37" s="14">
        <f t="shared" si="0"/>
        <v>792.37115999999992</v>
      </c>
      <c r="O37" s="15"/>
      <c r="P37" s="15"/>
    </row>
    <row r="38" spans="1:16" ht="31.5">
      <c r="A38" s="17" t="s">
        <v>48</v>
      </c>
      <c r="B38" s="13"/>
      <c r="C38" s="13"/>
      <c r="D38" s="13"/>
      <c r="E38" s="13"/>
      <c r="F38" s="16">
        <v>1084.79385</v>
      </c>
      <c r="G38" s="13"/>
      <c r="H38" s="13"/>
      <c r="I38" s="13"/>
      <c r="J38" s="13"/>
      <c r="K38" s="13"/>
      <c r="L38" s="13"/>
      <c r="M38" s="13"/>
      <c r="N38" s="14">
        <f t="shared" si="0"/>
        <v>1084.79385</v>
      </c>
      <c r="O38" s="15"/>
      <c r="P38" s="15"/>
    </row>
    <row r="39" spans="1:16" ht="31.5">
      <c r="A39" s="17" t="s">
        <v>49</v>
      </c>
      <c r="B39" s="13"/>
      <c r="C39" s="13"/>
      <c r="D39" s="13"/>
      <c r="E39" s="13"/>
      <c r="F39" s="16">
        <v>198.09</v>
      </c>
      <c r="G39" s="13"/>
      <c r="H39" s="13"/>
      <c r="I39" s="13"/>
      <c r="J39" s="13"/>
      <c r="K39" s="13"/>
      <c r="L39" s="13"/>
      <c r="M39" s="13"/>
      <c r="N39" s="14">
        <f t="shared" si="0"/>
        <v>198.09</v>
      </c>
      <c r="O39" s="15"/>
      <c r="P39" s="15"/>
    </row>
    <row r="40" spans="1:16" ht="31.5">
      <c r="A40" s="17" t="s">
        <v>50</v>
      </c>
      <c r="B40" s="13"/>
      <c r="C40" s="13"/>
      <c r="D40" s="13"/>
      <c r="E40" s="13"/>
      <c r="F40" s="16">
        <v>396.19</v>
      </c>
      <c r="G40" s="13"/>
      <c r="H40" s="13"/>
      <c r="I40" s="13"/>
      <c r="J40" s="13"/>
      <c r="K40" s="13"/>
      <c r="L40" s="13"/>
      <c r="M40" s="13"/>
      <c r="N40" s="14">
        <f t="shared" si="0"/>
        <v>396.19</v>
      </c>
      <c r="O40" s="15"/>
      <c r="P40" s="15"/>
    </row>
    <row r="41" spans="1:16" ht="31.5">
      <c r="A41" s="17" t="s">
        <v>51</v>
      </c>
      <c r="B41" s="13"/>
      <c r="C41" s="13"/>
      <c r="D41" s="13"/>
      <c r="E41" s="13"/>
      <c r="F41" s="16">
        <v>396.19</v>
      </c>
      <c r="G41" s="13"/>
      <c r="H41" s="13"/>
      <c r="I41" s="13"/>
      <c r="J41" s="13"/>
      <c r="K41" s="13"/>
      <c r="L41" s="13"/>
      <c r="M41" s="13"/>
      <c r="N41" s="14">
        <f t="shared" si="0"/>
        <v>396.19</v>
      </c>
      <c r="O41" s="15"/>
      <c r="P41" s="15"/>
    </row>
    <row r="42" spans="1:16" ht="31.5">
      <c r="A42" s="20" t="s">
        <v>52</v>
      </c>
      <c r="B42" s="13"/>
      <c r="C42" s="13"/>
      <c r="D42" s="13"/>
      <c r="E42" s="13"/>
      <c r="F42" s="16">
        <v>6271.8334875</v>
      </c>
      <c r="G42" s="13"/>
      <c r="H42" s="13"/>
      <c r="I42" s="13"/>
      <c r="J42" s="13"/>
      <c r="K42" s="13"/>
      <c r="L42" s="13"/>
      <c r="M42" s="13"/>
      <c r="N42" s="14">
        <f t="shared" si="0"/>
        <v>6271.8334875</v>
      </c>
      <c r="O42" s="15"/>
      <c r="P42" s="15"/>
    </row>
    <row r="43" spans="1:16" ht="31.5">
      <c r="A43" s="17" t="s">
        <v>53</v>
      </c>
      <c r="B43" s="16"/>
      <c r="C43" s="16"/>
      <c r="D43" s="16"/>
      <c r="E43" s="16"/>
      <c r="F43" s="16">
        <v>3946.6074900000003</v>
      </c>
      <c r="G43" s="16"/>
      <c r="H43" s="16"/>
      <c r="I43" s="16"/>
      <c r="J43" s="16"/>
      <c r="K43" s="16"/>
      <c r="L43" s="16"/>
      <c r="M43" s="16"/>
      <c r="N43" s="14">
        <f t="shared" si="0"/>
        <v>3946.6074900000003</v>
      </c>
      <c r="O43" s="15"/>
      <c r="P43" s="15"/>
    </row>
    <row r="44" spans="1:16" ht="31.5">
      <c r="A44" s="20" t="s">
        <v>54</v>
      </c>
      <c r="B44" s="13"/>
      <c r="C44" s="13"/>
      <c r="D44" s="13"/>
      <c r="E44" s="13"/>
      <c r="F44" s="16">
        <v>3907.3009499999994</v>
      </c>
      <c r="G44" s="13"/>
      <c r="H44" s="13"/>
      <c r="I44" s="13"/>
      <c r="J44" s="13"/>
      <c r="K44" s="13"/>
      <c r="L44" s="13"/>
      <c r="M44" s="13"/>
      <c r="N44" s="14">
        <f t="shared" si="0"/>
        <v>3907.3009499999994</v>
      </c>
      <c r="O44" s="15"/>
      <c r="P44" s="15"/>
    </row>
    <row r="45" spans="1:16" ht="31.5">
      <c r="A45" s="17" t="s">
        <v>55</v>
      </c>
      <c r="B45" s="13"/>
      <c r="C45" s="13"/>
      <c r="D45" s="13"/>
      <c r="E45" s="13"/>
      <c r="F45" s="13"/>
      <c r="G45" s="13">
        <v>7200</v>
      </c>
      <c r="H45" s="13"/>
      <c r="I45" s="13"/>
      <c r="J45" s="13"/>
      <c r="K45" s="13"/>
      <c r="L45" s="13"/>
      <c r="M45" s="13"/>
      <c r="N45" s="14">
        <f t="shared" si="0"/>
        <v>7200</v>
      </c>
      <c r="O45" s="15"/>
      <c r="P45" s="15"/>
    </row>
    <row r="46" spans="1:16" ht="31.5">
      <c r="A46" s="17" t="s">
        <v>56</v>
      </c>
      <c r="B46" s="13"/>
      <c r="C46" s="13"/>
      <c r="D46" s="13"/>
      <c r="E46" s="13"/>
      <c r="F46" s="13"/>
      <c r="G46" s="13">
        <v>1109.9484900000002</v>
      </c>
      <c r="H46" s="13"/>
      <c r="I46" s="13"/>
      <c r="J46" s="13"/>
      <c r="K46" s="13"/>
      <c r="L46" s="13"/>
      <c r="M46" s="13"/>
      <c r="N46" s="14">
        <f t="shared" si="0"/>
        <v>1109.9484900000002</v>
      </c>
      <c r="O46" s="15"/>
      <c r="P46" s="15"/>
    </row>
    <row r="47" spans="1:16" ht="31.5">
      <c r="A47" s="17" t="s">
        <v>57</v>
      </c>
      <c r="B47" s="13"/>
      <c r="C47" s="13"/>
      <c r="D47" s="13"/>
      <c r="E47" s="13"/>
      <c r="F47" s="13"/>
      <c r="G47" s="13">
        <v>1109.9484900000002</v>
      </c>
      <c r="H47" s="13"/>
      <c r="I47" s="13"/>
      <c r="J47" s="13"/>
      <c r="K47" s="13"/>
      <c r="L47" s="13"/>
      <c r="M47" s="13"/>
      <c r="N47" s="14">
        <f t="shared" si="0"/>
        <v>1109.9484900000002</v>
      </c>
      <c r="O47" s="15"/>
      <c r="P47" s="15"/>
    </row>
    <row r="48" spans="1:16" ht="31.5">
      <c r="A48" s="17" t="s">
        <v>58</v>
      </c>
      <c r="B48" s="13"/>
      <c r="C48" s="13"/>
      <c r="D48" s="13"/>
      <c r="E48" s="13"/>
      <c r="F48" s="13"/>
      <c r="G48" s="13">
        <v>386.75259000000005</v>
      </c>
      <c r="H48" s="13"/>
      <c r="I48" s="13"/>
      <c r="J48" s="13"/>
      <c r="K48" s="13"/>
      <c r="L48" s="13"/>
      <c r="M48" s="13"/>
      <c r="N48" s="14">
        <f t="shared" si="0"/>
        <v>386.75259000000005</v>
      </c>
      <c r="O48" s="15"/>
      <c r="P48" s="15"/>
    </row>
    <row r="49" spans="1:16" ht="31.5">
      <c r="A49" s="17" t="s">
        <v>59</v>
      </c>
      <c r="B49" s="13"/>
      <c r="C49" s="13"/>
      <c r="D49" s="13"/>
      <c r="E49" s="13"/>
      <c r="F49" s="13"/>
      <c r="G49" s="13">
        <v>386.75259000000005</v>
      </c>
      <c r="H49" s="13"/>
      <c r="I49" s="13"/>
      <c r="J49" s="13"/>
      <c r="K49" s="13"/>
      <c r="L49" s="13"/>
      <c r="M49" s="13"/>
      <c r="N49" s="14">
        <f t="shared" si="0"/>
        <v>386.75259000000005</v>
      </c>
      <c r="O49" s="15"/>
      <c r="P49" s="15"/>
    </row>
    <row r="50" spans="1:16" ht="31.5">
      <c r="A50" s="17" t="s">
        <v>60</v>
      </c>
      <c r="B50" s="13"/>
      <c r="C50" s="13"/>
      <c r="D50" s="13"/>
      <c r="E50" s="13"/>
      <c r="F50" s="13"/>
      <c r="G50" s="13">
        <v>602.27926500000001</v>
      </c>
      <c r="H50" s="13"/>
      <c r="I50" s="13"/>
      <c r="J50" s="13"/>
      <c r="K50" s="13"/>
      <c r="L50" s="13"/>
      <c r="M50" s="13"/>
      <c r="N50" s="14">
        <f t="shared" si="0"/>
        <v>602.27926500000001</v>
      </c>
      <c r="O50" s="15"/>
      <c r="P50" s="15"/>
    </row>
    <row r="51" spans="1:16">
      <c r="A51" s="17" t="s">
        <v>61</v>
      </c>
      <c r="B51" s="13"/>
      <c r="C51" s="13"/>
      <c r="D51" s="13"/>
      <c r="E51" s="13"/>
      <c r="F51" s="13"/>
      <c r="G51" s="13">
        <v>396.19</v>
      </c>
      <c r="H51" s="13"/>
      <c r="I51" s="13"/>
      <c r="J51" s="13"/>
      <c r="K51" s="13"/>
      <c r="L51" s="13"/>
      <c r="M51" s="13"/>
      <c r="N51" s="14">
        <f t="shared" si="0"/>
        <v>396.19</v>
      </c>
      <c r="O51" s="15"/>
      <c r="P51" s="15"/>
    </row>
    <row r="52" spans="1:16">
      <c r="A52" s="17" t="s">
        <v>62</v>
      </c>
      <c r="B52" s="13"/>
      <c r="C52" s="13"/>
      <c r="D52" s="13"/>
      <c r="E52" s="13"/>
      <c r="F52" s="13"/>
      <c r="G52" s="13"/>
      <c r="H52" s="13">
        <v>830.6336</v>
      </c>
      <c r="I52" s="13"/>
      <c r="J52" s="13"/>
      <c r="K52" s="13"/>
      <c r="L52" s="13"/>
      <c r="M52" s="13"/>
      <c r="N52" s="14">
        <f t="shared" si="0"/>
        <v>830.6336</v>
      </c>
      <c r="O52" s="15"/>
      <c r="P52" s="15"/>
    </row>
    <row r="53" spans="1:16">
      <c r="A53" s="21" t="s">
        <v>63</v>
      </c>
      <c r="B53" s="13"/>
      <c r="C53" s="13"/>
      <c r="D53" s="13"/>
      <c r="E53" s="13"/>
      <c r="F53" s="13"/>
      <c r="G53" s="13"/>
      <c r="H53" s="13">
        <v>396.18557999999996</v>
      </c>
      <c r="I53" s="13"/>
      <c r="J53" s="13"/>
      <c r="K53" s="13"/>
      <c r="L53" s="13"/>
      <c r="M53" s="13"/>
      <c r="N53" s="14">
        <f t="shared" si="0"/>
        <v>396.18557999999996</v>
      </c>
      <c r="O53" s="15"/>
      <c r="P53" s="15"/>
    </row>
    <row r="54" spans="1:16" ht="31.5">
      <c r="A54" s="21" t="s">
        <v>64</v>
      </c>
      <c r="B54" s="13"/>
      <c r="C54" s="13"/>
      <c r="D54" s="13"/>
      <c r="E54" s="13"/>
      <c r="F54" s="13"/>
      <c r="G54" s="13"/>
      <c r="H54" s="13">
        <v>396.18557999999996</v>
      </c>
      <c r="I54" s="13"/>
      <c r="J54" s="13"/>
      <c r="K54" s="13"/>
      <c r="L54" s="13"/>
      <c r="M54" s="13"/>
      <c r="N54" s="14">
        <f t="shared" si="0"/>
        <v>396.18557999999996</v>
      </c>
      <c r="O54" s="15"/>
      <c r="P54" s="15"/>
    </row>
    <row r="55" spans="1:16" ht="31.5">
      <c r="A55" s="21" t="s">
        <v>65</v>
      </c>
      <c r="B55" s="13"/>
      <c r="C55" s="13"/>
      <c r="D55" s="13"/>
      <c r="E55" s="13"/>
      <c r="F55" s="13"/>
      <c r="G55" s="13"/>
      <c r="H55" s="13">
        <v>396.18557999999996</v>
      </c>
      <c r="I55" s="13"/>
      <c r="J55" s="13"/>
      <c r="K55" s="13"/>
      <c r="L55" s="13"/>
      <c r="M55" s="13"/>
      <c r="N55" s="14">
        <f t="shared" si="0"/>
        <v>396.18557999999996</v>
      </c>
      <c r="O55" s="15"/>
      <c r="P55" s="15"/>
    </row>
    <row r="56" spans="1:16" ht="31.5">
      <c r="A56" s="21" t="s">
        <v>66</v>
      </c>
      <c r="B56" s="13"/>
      <c r="C56" s="13"/>
      <c r="D56" s="13"/>
      <c r="E56" s="13"/>
      <c r="F56" s="13"/>
      <c r="G56" s="13"/>
      <c r="H56" s="13">
        <v>396.18557999999996</v>
      </c>
      <c r="I56" s="13"/>
      <c r="J56" s="13"/>
      <c r="K56" s="13"/>
      <c r="L56" s="13"/>
      <c r="M56" s="13"/>
      <c r="N56" s="14">
        <f t="shared" si="0"/>
        <v>396.18557999999996</v>
      </c>
      <c r="O56" s="15"/>
      <c r="P56" s="15"/>
    </row>
    <row r="57" spans="1:16" ht="31.5">
      <c r="A57" s="21" t="s">
        <v>67</v>
      </c>
      <c r="B57" s="13"/>
      <c r="C57" s="13"/>
      <c r="D57" s="13"/>
      <c r="E57" s="13"/>
      <c r="F57" s="13"/>
      <c r="G57" s="13"/>
      <c r="H57" s="13">
        <v>396.19</v>
      </c>
      <c r="I57" s="13"/>
      <c r="J57" s="13"/>
      <c r="K57" s="13"/>
      <c r="L57" s="13"/>
      <c r="M57" s="13"/>
      <c r="N57" s="14">
        <f t="shared" si="0"/>
        <v>396.19</v>
      </c>
      <c r="O57" s="15"/>
      <c r="P57" s="15"/>
    </row>
    <row r="58" spans="1:16">
      <c r="A58" s="21" t="s">
        <v>68</v>
      </c>
      <c r="B58" s="13"/>
      <c r="C58" s="13"/>
      <c r="D58" s="13"/>
      <c r="E58" s="13"/>
      <c r="F58" s="13"/>
      <c r="G58" s="13"/>
      <c r="H58" s="13">
        <v>256.87147499999998</v>
      </c>
      <c r="I58" s="13"/>
      <c r="J58" s="13"/>
      <c r="K58" s="13"/>
      <c r="L58" s="13"/>
      <c r="M58" s="13"/>
      <c r="N58" s="14">
        <f t="shared" si="0"/>
        <v>256.87147499999998</v>
      </c>
      <c r="O58" s="15"/>
      <c r="P58" s="15"/>
    </row>
    <row r="59" spans="1:16" ht="31.5">
      <c r="A59" s="21" t="s">
        <v>69</v>
      </c>
      <c r="B59" s="13"/>
      <c r="C59" s="13"/>
      <c r="D59" s="13"/>
      <c r="E59" s="13"/>
      <c r="F59" s="13"/>
      <c r="G59" s="13"/>
      <c r="H59" s="13">
        <v>6324.8</v>
      </c>
      <c r="I59" s="13"/>
      <c r="J59" s="13"/>
      <c r="K59" s="13"/>
      <c r="L59" s="13"/>
      <c r="M59" s="13"/>
      <c r="N59" s="14">
        <f t="shared" si="0"/>
        <v>6324.8</v>
      </c>
      <c r="O59" s="15"/>
      <c r="P59" s="15"/>
    </row>
    <row r="60" spans="1:16" ht="31.5">
      <c r="A60" s="21" t="s">
        <v>70</v>
      </c>
      <c r="B60" s="13"/>
      <c r="C60" s="13"/>
      <c r="D60" s="13"/>
      <c r="E60" s="13"/>
      <c r="F60" s="13"/>
      <c r="G60" s="13"/>
      <c r="H60" s="13">
        <v>12000</v>
      </c>
      <c r="I60" s="13"/>
      <c r="J60" s="13"/>
      <c r="K60" s="13"/>
      <c r="L60" s="13"/>
      <c r="M60" s="13"/>
      <c r="N60" s="14">
        <f t="shared" si="0"/>
        <v>12000</v>
      </c>
      <c r="O60" s="15"/>
      <c r="P60" s="15"/>
    </row>
    <row r="61" spans="1:16">
      <c r="A61" s="17" t="s">
        <v>71</v>
      </c>
      <c r="B61" s="13"/>
      <c r="C61" s="13"/>
      <c r="D61" s="13"/>
      <c r="E61" s="13"/>
      <c r="F61" s="13"/>
      <c r="G61" s="13"/>
      <c r="H61" s="13"/>
      <c r="I61" s="13">
        <v>386.75259000000005</v>
      </c>
      <c r="J61" s="13"/>
      <c r="K61" s="13"/>
      <c r="L61" s="13"/>
      <c r="M61" s="13"/>
      <c r="N61" s="14">
        <f t="shared" si="0"/>
        <v>386.75259000000005</v>
      </c>
      <c r="O61" s="15"/>
      <c r="P61" s="15"/>
    </row>
    <row r="62" spans="1:16" ht="31.5">
      <c r="A62" s="17" t="s">
        <v>72</v>
      </c>
      <c r="B62" s="13"/>
      <c r="C62" s="13"/>
      <c r="D62" s="13"/>
      <c r="E62" s="13"/>
      <c r="F62" s="13"/>
      <c r="G62" s="13"/>
      <c r="H62" s="13"/>
      <c r="I62" s="13">
        <v>193.37629500000003</v>
      </c>
      <c r="J62" s="13"/>
      <c r="K62" s="13"/>
      <c r="L62" s="13"/>
      <c r="M62" s="13"/>
      <c r="N62" s="14">
        <f t="shared" si="0"/>
        <v>193.37629500000003</v>
      </c>
      <c r="O62" s="15"/>
      <c r="P62" s="15"/>
    </row>
    <row r="63" spans="1:16">
      <c r="A63" s="11" t="s">
        <v>71</v>
      </c>
      <c r="B63" s="13"/>
      <c r="C63" s="13"/>
      <c r="D63" s="13"/>
      <c r="E63" s="13"/>
      <c r="F63" s="13"/>
      <c r="G63" s="13"/>
      <c r="H63" s="13"/>
      <c r="I63" s="13">
        <v>193.37629500000003</v>
      </c>
      <c r="J63" s="22"/>
      <c r="K63" s="13"/>
      <c r="L63" s="13"/>
      <c r="M63" s="13"/>
      <c r="N63" s="14">
        <f t="shared" si="0"/>
        <v>193.37629500000003</v>
      </c>
      <c r="O63" s="15"/>
      <c r="P63" s="15"/>
    </row>
    <row r="64" spans="1:16">
      <c r="A64" s="17" t="s">
        <v>73</v>
      </c>
      <c r="B64" s="13"/>
      <c r="C64" s="13"/>
      <c r="D64" s="13"/>
      <c r="E64" s="13"/>
      <c r="F64" s="13"/>
      <c r="G64" s="13"/>
      <c r="H64" s="13"/>
      <c r="I64" s="13">
        <v>455.92784999999998</v>
      </c>
      <c r="J64" s="22"/>
      <c r="K64" s="13"/>
      <c r="L64" s="13"/>
      <c r="M64" s="13"/>
      <c r="N64" s="14">
        <f t="shared" si="0"/>
        <v>455.92784999999998</v>
      </c>
      <c r="O64" s="15"/>
      <c r="P64" s="15"/>
    </row>
    <row r="65" spans="1:16" ht="31.5">
      <c r="A65" s="17" t="s">
        <v>74</v>
      </c>
      <c r="B65" s="13"/>
      <c r="C65" s="13"/>
      <c r="D65" s="13"/>
      <c r="E65" s="13"/>
      <c r="F65" s="13"/>
      <c r="G65" s="13"/>
      <c r="H65" s="13"/>
      <c r="I65" s="13">
        <v>2062.3616999999999</v>
      </c>
      <c r="J65" s="22"/>
      <c r="K65" s="13"/>
      <c r="L65" s="13"/>
      <c r="M65" s="13"/>
      <c r="N65" s="14">
        <f t="shared" si="0"/>
        <v>2062.3616999999999</v>
      </c>
      <c r="O65" s="15"/>
      <c r="P65" s="15"/>
    </row>
    <row r="66" spans="1:16" ht="31.5">
      <c r="A66" s="17" t="s">
        <v>75</v>
      </c>
      <c r="B66" s="13"/>
      <c r="C66" s="13"/>
      <c r="D66" s="13"/>
      <c r="E66" s="13"/>
      <c r="F66" s="13"/>
      <c r="G66" s="13"/>
      <c r="H66" s="13"/>
      <c r="I66" s="13">
        <v>503.18227574999997</v>
      </c>
      <c r="J66" s="22"/>
      <c r="K66" s="13"/>
      <c r="L66" s="13"/>
      <c r="M66" s="13"/>
      <c r="N66" s="14">
        <f t="shared" si="0"/>
        <v>503.18227574999997</v>
      </c>
      <c r="O66" s="15"/>
      <c r="P66" s="15"/>
    </row>
    <row r="67" spans="1:16" ht="31.5">
      <c r="A67" s="17" t="s">
        <v>76</v>
      </c>
      <c r="B67" s="16"/>
      <c r="C67" s="16"/>
      <c r="D67" s="16"/>
      <c r="E67" s="16"/>
      <c r="F67" s="16"/>
      <c r="G67" s="16"/>
      <c r="H67" s="16"/>
      <c r="I67" s="16"/>
      <c r="J67" s="23">
        <v>455.92784999999998</v>
      </c>
      <c r="K67" s="16"/>
      <c r="L67" s="13"/>
      <c r="M67" s="13"/>
      <c r="N67" s="14">
        <f t="shared" si="0"/>
        <v>455.92784999999998</v>
      </c>
      <c r="O67" s="15"/>
      <c r="P67" s="15"/>
    </row>
    <row r="68" spans="1:16" ht="31.5">
      <c r="A68" s="11" t="s">
        <v>77</v>
      </c>
      <c r="B68" s="13"/>
      <c r="C68" s="13"/>
      <c r="D68" s="13"/>
      <c r="E68" s="13"/>
      <c r="F68" s="13"/>
      <c r="G68" s="13"/>
      <c r="H68" s="13"/>
      <c r="I68" s="13"/>
      <c r="J68" s="23">
        <v>396.18557999999996</v>
      </c>
      <c r="K68" s="13"/>
      <c r="L68" s="13"/>
      <c r="M68" s="13"/>
      <c r="N68" s="14">
        <f t="shared" si="0"/>
        <v>396.18557999999996</v>
      </c>
      <c r="O68" s="15"/>
      <c r="P68" s="15"/>
    </row>
    <row r="69" spans="1:16">
      <c r="A69" s="17" t="s">
        <v>78</v>
      </c>
      <c r="B69" s="13"/>
      <c r="C69" s="13"/>
      <c r="D69" s="13"/>
      <c r="E69" s="13"/>
      <c r="F69" s="13"/>
      <c r="G69" s="13"/>
      <c r="H69" s="13"/>
      <c r="I69" s="13"/>
      <c r="J69" s="23">
        <v>180.79897500000001</v>
      </c>
      <c r="K69" s="13"/>
      <c r="L69" s="13"/>
      <c r="M69" s="13"/>
      <c r="N69" s="14">
        <f t="shared" si="0"/>
        <v>180.79897500000001</v>
      </c>
      <c r="O69" s="15"/>
      <c r="P69" s="15"/>
    </row>
    <row r="70" spans="1:16" ht="31.5">
      <c r="A70" s="17" t="s">
        <v>79</v>
      </c>
      <c r="B70" s="13"/>
      <c r="C70" s="13"/>
      <c r="D70" s="13"/>
      <c r="E70" s="13"/>
      <c r="F70" s="13"/>
      <c r="G70" s="13"/>
      <c r="H70" s="13"/>
      <c r="I70" s="13"/>
      <c r="J70" s="23">
        <v>455.92784999999998</v>
      </c>
      <c r="K70" s="13"/>
      <c r="L70" s="13"/>
      <c r="M70" s="13"/>
      <c r="N70" s="14">
        <f t="shared" si="0"/>
        <v>455.92784999999998</v>
      </c>
      <c r="O70" s="15"/>
      <c r="P70" s="15"/>
    </row>
    <row r="71" spans="1:16" ht="31.5">
      <c r="A71" s="17" t="s">
        <v>80</v>
      </c>
      <c r="B71" s="16"/>
      <c r="C71" s="16"/>
      <c r="D71" s="16"/>
      <c r="E71" s="16"/>
      <c r="F71" s="16"/>
      <c r="G71" s="16"/>
      <c r="H71" s="16"/>
      <c r="I71" s="16"/>
      <c r="J71" s="23">
        <v>455.92784999999998</v>
      </c>
      <c r="K71" s="16"/>
      <c r="L71" s="16"/>
      <c r="M71" s="13"/>
      <c r="N71" s="14">
        <f t="shared" ref="N71:N95" si="1">SUM(B71:M71)</f>
        <v>455.92784999999998</v>
      </c>
      <c r="O71" s="15"/>
      <c r="P71" s="15"/>
    </row>
    <row r="72" spans="1:16" ht="31.5">
      <c r="A72" s="11" t="s">
        <v>81</v>
      </c>
      <c r="B72" s="13"/>
      <c r="C72" s="13"/>
      <c r="D72" s="13"/>
      <c r="E72" s="13"/>
      <c r="F72" s="13"/>
      <c r="G72" s="13"/>
      <c r="H72" s="13"/>
      <c r="I72" s="13"/>
      <c r="J72" s="23">
        <v>455.92784999999998</v>
      </c>
      <c r="K72" s="13"/>
      <c r="L72" s="13"/>
      <c r="M72" s="13"/>
      <c r="N72" s="14">
        <f t="shared" si="1"/>
        <v>455.92784999999998</v>
      </c>
      <c r="O72" s="15"/>
      <c r="P72" s="15"/>
    </row>
    <row r="73" spans="1:16" ht="31.5">
      <c r="A73" s="17" t="s">
        <v>82</v>
      </c>
      <c r="B73" s="13"/>
      <c r="C73" s="13"/>
      <c r="D73" s="13"/>
      <c r="E73" s="13"/>
      <c r="F73" s="13"/>
      <c r="G73" s="13"/>
      <c r="H73" s="13"/>
      <c r="I73" s="13"/>
      <c r="J73" s="23">
        <v>503.18227574999997</v>
      </c>
      <c r="K73" s="13"/>
      <c r="L73" s="13"/>
      <c r="M73" s="13"/>
      <c r="N73" s="14">
        <f t="shared" si="1"/>
        <v>503.18227574999997</v>
      </c>
      <c r="O73" s="15"/>
      <c r="P73" s="15"/>
    </row>
    <row r="74" spans="1:16" ht="31.5">
      <c r="A74" s="24" t="s">
        <v>83</v>
      </c>
      <c r="B74" s="16"/>
      <c r="C74" s="16"/>
      <c r="D74" s="16"/>
      <c r="E74" s="16"/>
      <c r="F74" s="16"/>
      <c r="G74" s="16"/>
      <c r="H74" s="16"/>
      <c r="I74" s="16"/>
      <c r="J74" s="23">
        <v>5971.0213290000002</v>
      </c>
      <c r="K74" s="16"/>
      <c r="L74" s="16"/>
      <c r="M74" s="16"/>
      <c r="N74" s="14">
        <f t="shared" si="1"/>
        <v>5971.0213290000002</v>
      </c>
      <c r="O74" s="15"/>
      <c r="P74" s="15"/>
    </row>
    <row r="75" spans="1:16" ht="31.5">
      <c r="A75" s="17" t="s">
        <v>84</v>
      </c>
      <c r="B75" s="16"/>
      <c r="C75" s="16"/>
      <c r="D75" s="16"/>
      <c r="E75" s="16"/>
      <c r="F75" s="16"/>
      <c r="G75" s="16"/>
      <c r="H75" s="16"/>
      <c r="I75" s="16"/>
      <c r="J75" s="23">
        <v>4730.3872875000006</v>
      </c>
      <c r="K75" s="16"/>
      <c r="L75" s="13"/>
      <c r="M75" s="13"/>
      <c r="N75" s="14">
        <f t="shared" si="1"/>
        <v>4730.3872875000006</v>
      </c>
      <c r="O75" s="15"/>
      <c r="P75" s="15"/>
    </row>
    <row r="76" spans="1:16">
      <c r="A76" s="11" t="s">
        <v>85</v>
      </c>
      <c r="B76" s="13"/>
      <c r="C76" s="13"/>
      <c r="D76" s="13"/>
      <c r="E76" s="13"/>
      <c r="F76" s="13"/>
      <c r="G76" s="13"/>
      <c r="H76" s="13"/>
      <c r="I76" s="13"/>
      <c r="J76" s="23">
        <v>27107.27</v>
      </c>
      <c r="K76" s="13"/>
      <c r="L76" s="13"/>
      <c r="M76" s="13"/>
      <c r="N76" s="14">
        <f t="shared" si="1"/>
        <v>27107.27</v>
      </c>
      <c r="O76" s="15"/>
      <c r="P76" s="15"/>
    </row>
    <row r="77" spans="1:16" ht="31.5">
      <c r="A77" s="17" t="s">
        <v>86</v>
      </c>
      <c r="B77" s="13"/>
      <c r="C77" s="13"/>
      <c r="D77" s="13"/>
      <c r="E77" s="13"/>
      <c r="F77" s="13"/>
      <c r="G77" s="13"/>
      <c r="H77" s="13"/>
      <c r="I77" s="13"/>
      <c r="J77" s="23"/>
      <c r="K77" s="25">
        <v>386.75259</v>
      </c>
      <c r="L77" s="13"/>
      <c r="M77" s="13"/>
      <c r="N77" s="14">
        <f t="shared" si="1"/>
        <v>386.75259</v>
      </c>
      <c r="O77" s="15"/>
      <c r="P77" s="15"/>
    </row>
    <row r="78" spans="1:16" ht="31.5">
      <c r="A78" s="17" t="s">
        <v>86</v>
      </c>
      <c r="B78" s="13"/>
      <c r="C78" s="13"/>
      <c r="D78" s="13"/>
      <c r="E78" s="13"/>
      <c r="F78" s="13"/>
      <c r="G78" s="13"/>
      <c r="H78" s="13"/>
      <c r="I78" s="13"/>
      <c r="J78" s="22"/>
      <c r="K78" s="25">
        <v>386.75259</v>
      </c>
      <c r="L78" s="13"/>
      <c r="M78" s="13"/>
      <c r="N78" s="14">
        <f t="shared" si="1"/>
        <v>386.75259</v>
      </c>
      <c r="O78" s="15"/>
      <c r="P78" s="15"/>
    </row>
    <row r="79" spans="1:16" ht="31.5">
      <c r="A79" s="17" t="s">
        <v>87</v>
      </c>
      <c r="B79" s="16"/>
      <c r="C79" s="16"/>
      <c r="D79" s="16"/>
      <c r="E79" s="16"/>
      <c r="F79" s="16"/>
      <c r="G79" s="16"/>
      <c r="H79" s="16"/>
      <c r="I79" s="16"/>
      <c r="J79" s="26"/>
      <c r="K79" s="25">
        <v>258.01859999999999</v>
      </c>
      <c r="L79" s="16"/>
      <c r="M79" s="13"/>
      <c r="N79" s="14">
        <f t="shared" si="1"/>
        <v>258.01859999999999</v>
      </c>
      <c r="O79" s="15"/>
      <c r="P79" s="15"/>
    </row>
    <row r="80" spans="1:16" ht="47.25">
      <c r="A80" s="11" t="s">
        <v>88</v>
      </c>
      <c r="B80" s="13"/>
      <c r="C80" s="13"/>
      <c r="D80" s="13"/>
      <c r="E80" s="13"/>
      <c r="F80" s="13"/>
      <c r="G80" s="13"/>
      <c r="H80" s="13"/>
      <c r="I80" s="13"/>
      <c r="J80" s="13"/>
      <c r="K80" s="27">
        <v>6109.95</v>
      </c>
      <c r="L80" s="28"/>
      <c r="M80" s="13"/>
      <c r="N80" s="14">
        <f t="shared" si="1"/>
        <v>6109.95</v>
      </c>
      <c r="O80" s="15"/>
      <c r="P80" s="15"/>
    </row>
    <row r="81" spans="1:16" ht="31.5">
      <c r="A81" s="17" t="s">
        <v>89</v>
      </c>
      <c r="B81" s="13"/>
      <c r="C81" s="13"/>
      <c r="D81" s="13"/>
      <c r="E81" s="13"/>
      <c r="F81" s="13"/>
      <c r="G81" s="13"/>
      <c r="H81" s="13"/>
      <c r="I81" s="13"/>
      <c r="J81" s="13"/>
      <c r="K81" s="27">
        <v>2000</v>
      </c>
      <c r="L81" s="28"/>
      <c r="M81" s="13"/>
      <c r="N81" s="14">
        <f t="shared" si="1"/>
        <v>2000</v>
      </c>
      <c r="O81" s="15"/>
      <c r="P81" s="15"/>
    </row>
    <row r="82" spans="1:16" ht="31.5">
      <c r="A82" s="17" t="s">
        <v>76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28">
        <v>396.18557999999996</v>
      </c>
      <c r="M82" s="16"/>
      <c r="N82" s="14">
        <f t="shared" si="1"/>
        <v>396.18557999999996</v>
      </c>
      <c r="O82" s="15"/>
      <c r="P82" s="15"/>
    </row>
    <row r="83" spans="1:16">
      <c r="A83" s="17" t="s">
        <v>90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28">
        <v>396.18557999999996</v>
      </c>
      <c r="M83" s="13"/>
      <c r="N83" s="14">
        <f t="shared" si="1"/>
        <v>396.18557999999996</v>
      </c>
      <c r="O83" s="15"/>
      <c r="P83" s="15"/>
    </row>
    <row r="84" spans="1:16" ht="31.5">
      <c r="A84" s="29" t="s">
        <v>91</v>
      </c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28">
        <v>459.19286962500001</v>
      </c>
      <c r="M84" s="13"/>
      <c r="N84" s="14">
        <f t="shared" si="1"/>
        <v>459.19286962500001</v>
      </c>
      <c r="O84" s="15"/>
      <c r="P84" s="15"/>
    </row>
    <row r="85" spans="1:16" ht="31.5">
      <c r="A85" s="17" t="s">
        <v>92</v>
      </c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28">
        <v>2272.8241200000002</v>
      </c>
      <c r="M85" s="13"/>
      <c r="N85" s="14">
        <f t="shared" si="1"/>
        <v>2272.8241200000002</v>
      </c>
      <c r="O85" s="15"/>
      <c r="P85" s="15"/>
    </row>
    <row r="86" spans="1:16">
      <c r="A86" s="17" t="s">
        <v>93</v>
      </c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28">
        <v>546.961275</v>
      </c>
      <c r="M86" s="13"/>
      <c r="N86" s="14">
        <f t="shared" si="1"/>
        <v>546.961275</v>
      </c>
      <c r="O86" s="15"/>
      <c r="P86" s="15"/>
    </row>
    <row r="87" spans="1:16" ht="31.5">
      <c r="A87" s="17" t="s">
        <v>40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28">
        <v>234.79</v>
      </c>
      <c r="M87" s="13"/>
      <c r="N87" s="14">
        <f t="shared" si="1"/>
        <v>234.79</v>
      </c>
      <c r="O87" s="15"/>
      <c r="P87" s="15"/>
    </row>
    <row r="88" spans="1:16" ht="31.5">
      <c r="A88" s="17" t="s">
        <v>94</v>
      </c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28"/>
      <c r="M88" s="28">
        <v>198.09278999999998</v>
      </c>
      <c r="N88" s="14">
        <f t="shared" si="1"/>
        <v>198.09278999999998</v>
      </c>
      <c r="O88" s="15"/>
      <c r="P88" s="15"/>
    </row>
    <row r="89" spans="1:16" ht="31.5">
      <c r="A89" s="24" t="s">
        <v>95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28">
        <v>180.79897500000001</v>
      </c>
      <c r="N89" s="14">
        <f t="shared" si="1"/>
        <v>180.79897500000001</v>
      </c>
      <c r="O89" s="15"/>
      <c r="P89" s="15"/>
    </row>
    <row r="90" spans="1:16" ht="31.5">
      <c r="A90" s="17" t="s">
        <v>96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3"/>
      <c r="M90" s="28">
        <v>455.92784999999998</v>
      </c>
      <c r="N90" s="14">
        <f t="shared" si="1"/>
        <v>455.92784999999998</v>
      </c>
      <c r="O90" s="15"/>
      <c r="P90" s="15"/>
    </row>
    <row r="91" spans="1:16">
      <c r="A91" s="11" t="s">
        <v>97</v>
      </c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28">
        <v>455.92784999999998</v>
      </c>
      <c r="N91" s="14">
        <f t="shared" si="1"/>
        <v>455.92784999999998</v>
      </c>
      <c r="O91" s="15"/>
      <c r="P91" s="15"/>
    </row>
    <row r="92" spans="1:16">
      <c r="A92" s="17" t="s">
        <v>98</v>
      </c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28">
        <v>577.69094250000001</v>
      </c>
      <c r="N92" s="14">
        <f t="shared" si="1"/>
        <v>577.69094250000001</v>
      </c>
      <c r="O92" s="15"/>
      <c r="P92" s="15"/>
    </row>
    <row r="93" spans="1:16">
      <c r="A93" s="17" t="s">
        <v>98</v>
      </c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28">
        <v>577.69094250000001</v>
      </c>
      <c r="N93" s="14">
        <f t="shared" si="1"/>
        <v>577.69094250000001</v>
      </c>
      <c r="O93" s="15"/>
      <c r="P93" s="15"/>
    </row>
    <row r="94" spans="1:16" ht="31.5">
      <c r="A94" s="17" t="s">
        <v>99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28">
        <v>246.003975</v>
      </c>
      <c r="N94" s="14">
        <f t="shared" si="1"/>
        <v>246.003975</v>
      </c>
      <c r="O94" s="15"/>
      <c r="P94" s="15"/>
    </row>
    <row r="95" spans="1:16" ht="31.5">
      <c r="A95" s="11" t="s">
        <v>40</v>
      </c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28">
        <v>2233.5700000000002</v>
      </c>
      <c r="N95" s="14">
        <f t="shared" si="1"/>
        <v>2233.5700000000002</v>
      </c>
      <c r="O95" s="15"/>
      <c r="P95" s="15"/>
    </row>
    <row r="96" spans="1:16">
      <c r="A96" s="30" t="s">
        <v>15</v>
      </c>
      <c r="B96" s="31">
        <f>SUM(B6:B95)</f>
        <v>20733.745441999999</v>
      </c>
      <c r="C96" s="31">
        <f>SUM(C6:C95)</f>
        <v>42283.515992749999</v>
      </c>
      <c r="D96" s="31">
        <f>SUM(D6:D95)</f>
        <v>60007.435441500013</v>
      </c>
      <c r="E96" s="31">
        <f>SUM(E6:E95)</f>
        <v>10447.314342000001</v>
      </c>
      <c r="F96" s="31">
        <f>SUM(F6:F95)</f>
        <v>16993.376937500001</v>
      </c>
      <c r="G96" s="31">
        <f>SUM(G6:G95)</f>
        <v>11191.871425000001</v>
      </c>
      <c r="H96" s="31">
        <f>SUM(H6:H95)</f>
        <v>21393.237395</v>
      </c>
      <c r="I96" s="31">
        <f>SUM(I6:I95)</f>
        <v>3794.97700575</v>
      </c>
      <c r="J96" s="31">
        <f>SUM(J6:J95)</f>
        <v>40712.556847250002</v>
      </c>
      <c r="K96" s="31">
        <f>SUM(K6:K95)</f>
        <v>9141.4737800000003</v>
      </c>
      <c r="L96" s="31">
        <f>SUM(L6:L95)</f>
        <v>4306.1394246250002</v>
      </c>
      <c r="M96" s="31">
        <f>SUM(M6:M95)</f>
        <v>4925.7033250000004</v>
      </c>
      <c r="N96" s="32">
        <f>SUM(B96:M96)</f>
        <v>245931.347358375</v>
      </c>
      <c r="O96" s="15"/>
      <c r="P96" s="15"/>
    </row>
    <row r="97" spans="1:14">
      <c r="A97" s="33"/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5"/>
    </row>
  </sheetData>
  <autoFilter ref="A5:P96"/>
  <mergeCells count="2">
    <mergeCell ref="A1:N1"/>
    <mergeCell ref="A2:N2"/>
  </mergeCells>
  <pageMargins left="0.19685039370078741" right="0.19685039370078741" top="0.19685039370078741" bottom="0.19685039370078741" header="0" footer="0"/>
  <pageSetup paperSize="9" fitToHeight="0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Сп15 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xXx</cp:lastModifiedBy>
  <dcterms:created xsi:type="dcterms:W3CDTF">2024-02-26T08:36:15Z</dcterms:created>
  <dcterms:modified xsi:type="dcterms:W3CDTF">2024-02-26T08:37:59Z</dcterms:modified>
</cp:coreProperties>
</file>